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99C05FA1-F56B-46E7-95CB-320B6633BF4F}" xr6:coauthVersionLast="46" xr6:coauthVersionMax="46" xr10:uidLastSave="{7F386D53-300C-4C43-A3E4-D0D9FFB64DB1}"/>
  <bookViews>
    <workbookView xWindow="-120" yWindow="-120" windowWidth="29040" windowHeight="15840" tabRatio="763" xr2:uid="{00000000-000D-0000-FFFF-FFFF00000000}"/>
  </bookViews>
  <sheets>
    <sheet name="Ajustement XL Fixe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'Ajustement XL Fixe'!$A$1:$F$52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20" l="1"/>
  <c r="E31" i="20"/>
  <c r="F32" i="20"/>
  <c r="D30" i="20" l="1"/>
  <c r="D34" i="20" l="1"/>
  <c r="F35" i="20" s="1"/>
  <c r="F30" i="20"/>
</calcChain>
</file>

<file path=xl/sharedStrings.xml><?xml version="1.0" encoding="utf-8"?>
<sst xmlns="http://schemas.openxmlformats.org/spreadsheetml/2006/main" count="49" uniqueCount="48">
  <si>
    <t>Description</t>
  </si>
  <si>
    <t>Blume Assurance</t>
  </si>
  <si>
    <t>Cédante (code)</t>
  </si>
  <si>
    <t>Cédante (nom)</t>
  </si>
  <si>
    <t>Période comptable</t>
  </si>
  <si>
    <t>Ref. Unique (LEI/DUNS)</t>
  </si>
  <si>
    <t>EUR</t>
  </si>
  <si>
    <t>Taux de primes</t>
  </si>
  <si>
    <t>1ere Tranche</t>
  </si>
  <si>
    <t>Base de rattachement:</t>
  </si>
  <si>
    <t>Auto/RC - XL - Tranche 1 - 2016</t>
  </si>
  <si>
    <t>Auto</t>
  </si>
  <si>
    <t>01.01.2016 au 31.12.2016</t>
  </si>
  <si>
    <t>Portée:</t>
  </si>
  <si>
    <t xml:space="preserve">Priorité: </t>
  </si>
  <si>
    <t>Type de primes</t>
  </si>
  <si>
    <t>Fixe</t>
  </si>
  <si>
    <t>Calcul de primes</t>
  </si>
  <si>
    <t>* Ajustement de prime = Max (entre prime calculée et prime minimum) - prime provisionnelle</t>
  </si>
  <si>
    <t>Ajustement de primes à reporter*</t>
  </si>
  <si>
    <t>Date de prise d'effet de l'exercice</t>
  </si>
  <si>
    <t>Date de fin de l'exercice</t>
  </si>
  <si>
    <t>Nom du traité</t>
  </si>
  <si>
    <t>Réference du traité (code)</t>
  </si>
  <si>
    <t>307MRC-2016-461</t>
  </si>
  <si>
    <t>Section contractuelle (nom)</t>
  </si>
  <si>
    <t>Réference Section (code)</t>
  </si>
  <si>
    <t>307M-2016-461</t>
  </si>
  <si>
    <t>Devise</t>
  </si>
  <si>
    <t>Assiette de primes définitive</t>
  </si>
  <si>
    <t>Prime minimum :</t>
  </si>
  <si>
    <t>Prime provisionnelle/Prime déjà réglée :</t>
  </si>
  <si>
    <t>Prime calculée :</t>
  </si>
  <si>
    <t>Année de survenance</t>
  </si>
  <si>
    <t>Ajustement de primes fixe</t>
  </si>
  <si>
    <t xml:space="preserve">Date d'emission </t>
  </si>
  <si>
    <t>Réassureur (nom)</t>
  </si>
  <si>
    <t>Réassurance Jardin</t>
  </si>
  <si>
    <t>Réassureur (code)</t>
  </si>
  <si>
    <t>Courtier (nom)</t>
  </si>
  <si>
    <t>Courtier (code)</t>
  </si>
  <si>
    <t>Programme (nom)</t>
  </si>
  <si>
    <t>Réference du programme (code)</t>
  </si>
  <si>
    <t>Réference comptable</t>
  </si>
  <si>
    <t>Participation Réassureur</t>
  </si>
  <si>
    <t>Total à payer (à l'emetteur/par l'emetteur)</t>
  </si>
  <si>
    <t>Fields in Green: Message relevant: ACORD Version 2016-10</t>
  </si>
  <si>
    <t>08 - Premium Adjustment Calculation (fixed rate)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</si>
</sst>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(* #,##0.00_);_(* \(#,##0.00\);_(* &quot;-&quot;??_);_(@_)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i/>
      <u/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b/>
      <sz val="11"/>
      <color rgb="FFFF0000"/>
      <name val="SwissReSans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164" fontId="0" fillId="0" borderId="0" xfId="1" applyFont="1" applyBorder="1"/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40" fontId="3" fillId="0" borderId="0" xfId="0" applyNumberFormat="1" applyFont="1" applyBorder="1"/>
    <xf numFmtId="0" fontId="3" fillId="0" borderId="0" xfId="0" applyNumberFormat="1" applyFont="1" applyBorder="1"/>
    <xf numFmtId="0" fontId="4" fillId="0" borderId="10" xfId="0" applyFont="1" applyFill="1" applyBorder="1" applyAlignment="1"/>
    <xf numFmtId="0" fontId="3" fillId="0" borderId="10" xfId="0" applyFont="1" applyBorder="1" applyAlignment="1"/>
    <xf numFmtId="0" fontId="3" fillId="0" borderId="10" xfId="0" applyFont="1" applyFill="1" applyBorder="1" applyAlignment="1"/>
    <xf numFmtId="0" fontId="6" fillId="0" borderId="10" xfId="0" applyFont="1" applyFill="1" applyBorder="1" applyAlignment="1"/>
    <xf numFmtId="164" fontId="7" fillId="0" borderId="0" xfId="1" applyFont="1" applyBorder="1" applyAlignment="1">
      <alignment horizontal="left"/>
    </xf>
    <xf numFmtId="0" fontId="8" fillId="2" borderId="7" xfId="0" applyFont="1" applyFill="1" applyBorder="1"/>
    <xf numFmtId="0" fontId="8" fillId="2" borderId="4" xfId="0" applyFont="1" applyFill="1" applyBorder="1"/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9" fontId="0" fillId="0" borderId="0" xfId="0" applyNumberFormat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164" fontId="3" fillId="0" borderId="0" xfId="1" applyFont="1" applyBorder="1" applyAlignment="1">
      <alignment horizontal="left"/>
    </xf>
    <xf numFmtId="164" fontId="3" fillId="0" borderId="0" xfId="1" applyFont="1" applyFill="1" applyBorder="1" applyAlignment="1"/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14" fontId="0" fillId="3" borderId="4" xfId="0" applyNumberForma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0" fillId="3" borderId="1" xfId="0" applyFill="1" applyBorder="1" applyAlignment="1"/>
    <xf numFmtId="0" fontId="0" fillId="3" borderId="3" xfId="0" applyFill="1" applyBorder="1" applyAlignment="1"/>
    <xf numFmtId="0" fontId="3" fillId="3" borderId="3" xfId="0" applyFont="1" applyFill="1" applyBorder="1" applyAlignment="1"/>
    <xf numFmtId="0" fontId="0" fillId="3" borderId="0" xfId="0" applyFill="1" applyBorder="1" applyAlignment="1">
      <alignment horizontal="left"/>
    </xf>
    <xf numFmtId="0" fontId="3" fillId="3" borderId="10" xfId="0" applyFont="1" applyFill="1" applyBorder="1" applyAlignment="1"/>
    <xf numFmtId="0" fontId="9" fillId="0" borderId="0" xfId="0" applyFont="1"/>
    <xf numFmtId="0" fontId="0" fillId="3" borderId="0" xfId="0" applyFill="1"/>
    <xf numFmtId="14" fontId="0" fillId="3" borderId="0" xfId="0" applyNumberFormat="1" applyFill="1"/>
    <xf numFmtId="0" fontId="2" fillId="3" borderId="0" xfId="0" applyFont="1" applyFill="1" applyAlignment="1"/>
    <xf numFmtId="3" fontId="3" fillId="2" borderId="6" xfId="0" applyNumberFormat="1" applyFont="1" applyFill="1" applyBorder="1" applyAlignment="1">
      <alignment horizontal="left"/>
    </xf>
    <xf numFmtId="165" fontId="3" fillId="0" borderId="0" xfId="0" applyNumberFormat="1" applyFont="1" applyBorder="1"/>
    <xf numFmtId="165" fontId="0" fillId="0" borderId="0" xfId="0" applyNumberFormat="1"/>
    <xf numFmtId="4" fontId="3" fillId="0" borderId="0" xfId="0" applyNumberFormat="1" applyFont="1" applyFill="1" applyBorder="1" applyAlignment="1">
      <alignment horizontal="right"/>
    </xf>
    <xf numFmtId="0" fontId="0" fillId="3" borderId="4" xfId="0" applyFill="1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9" fontId="4" fillId="0" borderId="0" xfId="0" applyNumberFormat="1" applyFont="1" applyBorder="1" applyAlignment="1">
      <alignment horizontal="right"/>
    </xf>
    <xf numFmtId="0" fontId="0" fillId="2" borderId="3" xfId="0" applyFill="1" applyBorder="1" applyAlignment="1"/>
    <xf numFmtId="9" fontId="4" fillId="0" borderId="0" xfId="0" applyNumberFormat="1" applyFont="1"/>
    <xf numFmtId="0" fontId="3" fillId="3" borderId="0" xfId="0" applyFont="1" applyFill="1"/>
    <xf numFmtId="0" fontId="3" fillId="3" borderId="0" xfId="0" applyFont="1" applyFill="1" applyBorder="1" applyAlignment="1"/>
    <xf numFmtId="0" fontId="3" fillId="0" borderId="10" xfId="0" applyFont="1" applyFill="1" applyBorder="1" applyAlignment="1">
      <alignment horizontal="left"/>
    </xf>
    <xf numFmtId="165" fontId="3" fillId="0" borderId="0" xfId="0" applyNumberFormat="1" applyFont="1" applyFill="1" applyBorder="1"/>
    <xf numFmtId="165" fontId="3" fillId="3" borderId="0" xfId="0" applyNumberFormat="1" applyFont="1" applyFill="1" applyBorder="1"/>
    <xf numFmtId="9" fontId="0" fillId="3" borderId="0" xfId="0" applyNumberFormat="1" applyFill="1" applyBorder="1" applyAlignment="1">
      <alignment horizontal="center"/>
    </xf>
    <xf numFmtId="40" fontId="0" fillId="3" borderId="0" xfId="0" applyNumberFormat="1" applyFill="1" applyBorder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/>
    <xf numFmtId="0" fontId="10" fillId="0" borderId="0" xfId="0" applyFont="1"/>
    <xf numFmtId="0" fontId="1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40" fontId="0" fillId="0" borderId="0" xfId="0" applyNumberFormat="1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42"/>
  <sheetViews>
    <sheetView tabSelected="1" zoomScale="80" zoomScaleNormal="80" workbookViewId="0">
      <selection activeCell="J16" sqref="J16"/>
    </sheetView>
  </sheetViews>
  <sheetFormatPr defaultColWidth="9" defaultRowHeight="14.25" x14ac:dyDescent="0.2"/>
  <cols>
    <col min="1" max="1" width="23.33203125" customWidth="1"/>
    <col min="2" max="2" width="26.33203125" bestFit="1" customWidth="1"/>
    <col min="3" max="3" width="4.6640625" bestFit="1" customWidth="1"/>
    <col min="4" max="4" width="29.44140625" bestFit="1" customWidth="1"/>
    <col min="5" max="5" width="23.109375" bestFit="1" customWidth="1"/>
    <col min="6" max="6" width="24.33203125" customWidth="1"/>
    <col min="7" max="7" width="4.33203125" customWidth="1"/>
    <col min="8" max="8" width="25.88671875" customWidth="1"/>
  </cols>
  <sheetData>
    <row r="2" spans="1:6" x14ac:dyDescent="0.2">
      <c r="A2" s="81" t="s">
        <v>47</v>
      </c>
    </row>
    <row r="3" spans="1:6" x14ac:dyDescent="0.2">
      <c r="A3" s="83"/>
      <c r="B3" s="83"/>
      <c r="C3" s="83"/>
      <c r="D3" s="83"/>
      <c r="E3" s="83"/>
      <c r="F3" s="83"/>
    </row>
    <row r="4" spans="1:6" x14ac:dyDescent="0.2">
      <c r="A4" s="3"/>
      <c r="B4" s="3"/>
      <c r="C4" s="6"/>
      <c r="D4" s="6"/>
      <c r="E4" s="6"/>
      <c r="F4" s="58" t="s">
        <v>35</v>
      </c>
    </row>
    <row r="5" spans="1:6" ht="19.5" x14ac:dyDescent="0.25">
      <c r="A5" s="2"/>
      <c r="B5" s="60" t="s">
        <v>34</v>
      </c>
      <c r="C5" s="60"/>
      <c r="D5" s="60"/>
      <c r="E5" s="2"/>
      <c r="F5" s="59">
        <v>42737</v>
      </c>
    </row>
    <row r="6" spans="1:6" ht="20.25" thickBot="1" x14ac:dyDescent="0.3">
      <c r="A6" s="35"/>
      <c r="B6" s="35"/>
      <c r="C6" s="35"/>
      <c r="D6" s="35"/>
      <c r="E6" s="35"/>
      <c r="F6" s="57"/>
    </row>
    <row r="7" spans="1:6" ht="14.45" customHeight="1" x14ac:dyDescent="0.2">
      <c r="A7" s="52" t="s">
        <v>3</v>
      </c>
      <c r="B7" s="45" t="s">
        <v>1</v>
      </c>
      <c r="C7" s="13"/>
      <c r="D7" s="13"/>
      <c r="E7" s="13"/>
      <c r="F7" s="30"/>
    </row>
    <row r="8" spans="1:6" ht="14.45" customHeight="1" x14ac:dyDescent="0.2">
      <c r="A8" s="53" t="s">
        <v>2</v>
      </c>
      <c r="B8" s="46" t="s">
        <v>5</v>
      </c>
      <c r="C8" s="15"/>
      <c r="D8" s="15"/>
      <c r="E8" s="15"/>
      <c r="F8" s="31"/>
    </row>
    <row r="9" spans="1:6" ht="14.45" customHeight="1" x14ac:dyDescent="0.2">
      <c r="A9" s="53" t="s">
        <v>36</v>
      </c>
      <c r="B9" s="55" t="s">
        <v>37</v>
      </c>
      <c r="C9" s="15"/>
      <c r="D9" s="47" t="s">
        <v>28</v>
      </c>
      <c r="E9" s="47" t="s">
        <v>6</v>
      </c>
      <c r="F9" s="48"/>
    </row>
    <row r="10" spans="1:6" ht="14.45" customHeight="1" x14ac:dyDescent="0.2">
      <c r="A10" s="53" t="s">
        <v>38</v>
      </c>
      <c r="B10" s="46" t="s">
        <v>5</v>
      </c>
      <c r="C10" s="16"/>
      <c r="D10" s="55" t="s">
        <v>43</v>
      </c>
      <c r="E10" s="55">
        <v>98747</v>
      </c>
      <c r="F10" s="65"/>
    </row>
    <row r="11" spans="1:6" ht="14.45" customHeight="1" x14ac:dyDescent="0.2">
      <c r="A11" s="53" t="s">
        <v>39</v>
      </c>
      <c r="B11" s="55"/>
      <c r="C11" s="16"/>
      <c r="D11" s="16" t="s">
        <v>9</v>
      </c>
      <c r="E11" s="16" t="s">
        <v>33</v>
      </c>
      <c r="F11" s="17"/>
    </row>
    <row r="12" spans="1:6" ht="14.45" customHeight="1" x14ac:dyDescent="0.2">
      <c r="A12" s="53" t="s">
        <v>40</v>
      </c>
      <c r="B12" s="55"/>
      <c r="C12" s="16"/>
      <c r="D12" s="55" t="s">
        <v>4</v>
      </c>
      <c r="E12" s="46" t="s">
        <v>12</v>
      </c>
      <c r="F12" s="49"/>
    </row>
    <row r="13" spans="1:6" ht="14.45" customHeight="1" x14ac:dyDescent="0.2">
      <c r="A13" s="71" t="s">
        <v>41</v>
      </c>
      <c r="B13" s="69"/>
      <c r="C13" s="15"/>
      <c r="D13" s="46" t="s">
        <v>20</v>
      </c>
      <c r="E13" s="50">
        <v>42370</v>
      </c>
      <c r="F13" s="49"/>
    </row>
    <row r="14" spans="1:6" ht="14.45" customHeight="1" x14ac:dyDescent="0.2">
      <c r="A14" s="37" t="s">
        <v>42</v>
      </c>
      <c r="B14" s="69"/>
      <c r="C14" s="15"/>
      <c r="D14" s="46" t="s">
        <v>21</v>
      </c>
      <c r="E14" s="50">
        <v>42735</v>
      </c>
      <c r="F14" s="51"/>
    </row>
    <row r="15" spans="1:6" ht="14.45" customHeight="1" x14ac:dyDescent="0.2">
      <c r="A15" s="54" t="s">
        <v>22</v>
      </c>
      <c r="B15" s="46" t="s">
        <v>10</v>
      </c>
      <c r="C15" s="15"/>
      <c r="D15" s="15" t="s">
        <v>15</v>
      </c>
      <c r="E15" s="16" t="s">
        <v>16</v>
      </c>
      <c r="F15" s="18"/>
    </row>
    <row r="16" spans="1:6" ht="19.5" x14ac:dyDescent="0.25">
      <c r="A16" s="54" t="s">
        <v>23</v>
      </c>
      <c r="B16" s="46" t="s">
        <v>24</v>
      </c>
      <c r="C16" s="66"/>
      <c r="D16" s="66"/>
      <c r="E16" s="66"/>
      <c r="F16" s="67"/>
    </row>
    <row r="17" spans="1:6" ht="19.5" x14ac:dyDescent="0.25">
      <c r="A17" s="37" t="s">
        <v>25</v>
      </c>
      <c r="B17" s="14" t="s">
        <v>11</v>
      </c>
      <c r="C17" s="68"/>
      <c r="D17" s="68"/>
      <c r="E17" s="68"/>
      <c r="F17" s="67"/>
    </row>
    <row r="18" spans="1:6" ht="19.5" x14ac:dyDescent="0.25">
      <c r="A18" s="54" t="s">
        <v>26</v>
      </c>
      <c r="B18" s="46" t="s">
        <v>27</v>
      </c>
      <c r="C18" s="68"/>
      <c r="D18" s="68"/>
      <c r="E18" s="68"/>
      <c r="F18" s="67"/>
    </row>
    <row r="19" spans="1:6" x14ac:dyDescent="0.2">
      <c r="A19" s="37" t="s">
        <v>13</v>
      </c>
      <c r="B19" s="39">
        <v>7000000</v>
      </c>
      <c r="C19" s="69"/>
      <c r="D19" s="69"/>
      <c r="E19" s="69"/>
      <c r="F19" s="17"/>
    </row>
    <row r="20" spans="1:6" ht="15" thickBot="1" x14ac:dyDescent="0.25">
      <c r="A20" s="38" t="s">
        <v>14</v>
      </c>
      <c r="B20" s="61">
        <v>1200000</v>
      </c>
      <c r="C20" s="32"/>
      <c r="D20" s="19"/>
      <c r="E20" s="33"/>
      <c r="F20" s="34"/>
    </row>
    <row r="21" spans="1:6" x14ac:dyDescent="0.2">
      <c r="A21" s="10"/>
      <c r="B21" s="10"/>
      <c r="C21" s="11"/>
      <c r="D21" s="11"/>
      <c r="E21" s="11"/>
      <c r="F21" s="12"/>
    </row>
    <row r="22" spans="1:6" x14ac:dyDescent="0.2">
      <c r="A22" s="84" t="s">
        <v>0</v>
      </c>
      <c r="B22" s="85"/>
      <c r="C22" s="85"/>
      <c r="D22" s="85"/>
      <c r="E22" s="85"/>
      <c r="F22" s="85"/>
    </row>
    <row r="23" spans="1:6" x14ac:dyDescent="0.2">
      <c r="A23" s="28" t="s">
        <v>8</v>
      </c>
      <c r="B23" s="21"/>
      <c r="C23" s="9"/>
      <c r="D23" s="9"/>
      <c r="E23" s="47" t="s">
        <v>44</v>
      </c>
      <c r="F23" s="78">
        <v>0.4</v>
      </c>
    </row>
    <row r="24" spans="1:6" x14ac:dyDescent="0.2">
      <c r="A24" s="25"/>
      <c r="B24" s="21"/>
      <c r="C24" s="9"/>
      <c r="D24" s="9"/>
      <c r="E24" s="9"/>
      <c r="F24" s="22"/>
    </row>
    <row r="25" spans="1:6" x14ac:dyDescent="0.2">
      <c r="A25" s="56" t="s">
        <v>29</v>
      </c>
      <c r="B25" s="4"/>
      <c r="C25" s="86">
        <v>2584590</v>
      </c>
      <c r="D25" s="87"/>
      <c r="E25" s="79">
        <f>C25*0.4</f>
        <v>1033836</v>
      </c>
      <c r="F25" s="1"/>
    </row>
    <row r="26" spans="1:6" x14ac:dyDescent="0.2">
      <c r="A26" s="26" t="s">
        <v>7</v>
      </c>
      <c r="B26" s="1"/>
      <c r="C26" s="36">
        <v>0.03</v>
      </c>
      <c r="D26" s="7"/>
      <c r="E26" s="7"/>
      <c r="F26" s="23"/>
    </row>
    <row r="27" spans="1:6" x14ac:dyDescent="0.2">
      <c r="A27" s="26"/>
      <c r="B27" s="24"/>
      <c r="C27" s="8"/>
      <c r="D27" s="8"/>
      <c r="E27" s="8"/>
      <c r="F27" s="20"/>
    </row>
    <row r="28" spans="1:6" x14ac:dyDescent="0.2">
      <c r="A28" s="84" t="s">
        <v>17</v>
      </c>
      <c r="B28" s="85"/>
      <c r="C28" s="85"/>
      <c r="D28" s="85"/>
      <c r="E28" s="85"/>
      <c r="F28" s="85"/>
    </row>
    <row r="29" spans="1:6" x14ac:dyDescent="0.2">
      <c r="A29" s="27"/>
      <c r="B29" s="5"/>
      <c r="C29" s="42"/>
      <c r="D29" s="70">
        <v>1</v>
      </c>
      <c r="F29" s="72"/>
    </row>
    <row r="30" spans="1:6" x14ac:dyDescent="0.2">
      <c r="A30" s="27" t="s">
        <v>32</v>
      </c>
      <c r="B30" s="5"/>
      <c r="C30" s="42"/>
      <c r="D30" s="40">
        <f>C25*C26</f>
        <v>77537.7</v>
      </c>
      <c r="F30" s="62">
        <f>D30*0.4</f>
        <v>31015.08</v>
      </c>
    </row>
    <row r="31" spans="1:6" x14ac:dyDescent="0.2">
      <c r="A31" s="27" t="s">
        <v>30</v>
      </c>
      <c r="B31" s="41">
        <v>50000</v>
      </c>
      <c r="C31" s="42"/>
      <c r="D31" s="40"/>
      <c r="E31" s="63">
        <f>B31*0.4</f>
        <v>20000</v>
      </c>
      <c r="F31" s="44"/>
    </row>
    <row r="32" spans="1:6" x14ac:dyDescent="0.2">
      <c r="A32" s="27" t="s">
        <v>31</v>
      </c>
      <c r="B32" s="5"/>
      <c r="C32" s="42"/>
      <c r="D32" s="40">
        <v>60000</v>
      </c>
      <c r="F32" s="62">
        <f>D32*0.4</f>
        <v>24000</v>
      </c>
    </row>
    <row r="33" spans="1:6" ht="16.5" x14ac:dyDescent="0.35">
      <c r="A33" s="27"/>
      <c r="B33" s="5"/>
      <c r="C33" s="42"/>
      <c r="D33" s="29"/>
      <c r="F33" s="43"/>
    </row>
    <row r="34" spans="1:6" x14ac:dyDescent="0.2">
      <c r="A34" s="75" t="s">
        <v>19</v>
      </c>
      <c r="B34" s="9"/>
      <c r="C34" s="9"/>
      <c r="D34" s="64">
        <f>+MAX(D30,B31)-D32</f>
        <v>17537.699999999997</v>
      </c>
      <c r="F34" s="76"/>
    </row>
    <row r="35" spans="1:6" x14ac:dyDescent="0.2">
      <c r="A35" s="56" t="s">
        <v>45</v>
      </c>
      <c r="B35" s="74"/>
      <c r="C35" s="7"/>
      <c r="D35" s="7"/>
      <c r="F35" s="77">
        <f>D34*F23</f>
        <v>7015.079999999999</v>
      </c>
    </row>
    <row r="36" spans="1:6" x14ac:dyDescent="0.2">
      <c r="A36" s="1"/>
      <c r="B36" s="1"/>
      <c r="C36" s="1"/>
      <c r="D36" s="1"/>
      <c r="E36" s="1"/>
      <c r="F36" s="1"/>
    </row>
    <row r="37" spans="1:6" s="82" customFormat="1" x14ac:dyDescent="0.2">
      <c r="A37" s="82" t="s">
        <v>18</v>
      </c>
    </row>
    <row r="42" spans="1:6" x14ac:dyDescent="0.2">
      <c r="A42" s="73" t="s">
        <v>46</v>
      </c>
      <c r="B42" s="80"/>
    </row>
  </sheetData>
  <mergeCells count="4">
    <mergeCell ref="A3:F3"/>
    <mergeCell ref="A22:F22"/>
    <mergeCell ref="A28:F28"/>
    <mergeCell ref="C25:D25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schemas.microsoft.com/office/2006/documentManagement/types"/>
    <ds:schemaRef ds:uri="147cc774-c882-4083-a59a-a91696afb8dd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6b3294d-d0ac-402f-8738-58b01d6ec1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Fixe</vt:lpstr>
      <vt:lpstr>'Ajustement XL Fixe'!Print_Area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2021-10-04T18:32:25Z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2020-05-26T09:22:57.6233667Z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